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C899C986-A4BF-3944-97B9-AEEA3589F388}" xr6:coauthVersionLast="47" xr6:coauthVersionMax="47" xr10:uidLastSave="{00000000-0000-0000-0000-000000000000}"/>
  <bookViews>
    <workbookView xWindow="8080" yWindow="880" windowWidth="28440" windowHeight="1868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data'!$C$1:$BZ$15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4" l="1"/>
  <c r="E15" i="14"/>
  <c r="E16" i="14"/>
  <c r="E17" i="14"/>
  <c r="E18" i="14"/>
  <c r="E19" i="14"/>
  <c r="E20" i="14"/>
  <c r="E21" i="14"/>
  <c r="E22" i="14"/>
  <c r="E23" i="14"/>
  <c r="E24" i="14"/>
  <c r="E13" i="14"/>
</calcChain>
</file>

<file path=xl/sharedStrings.xml><?xml version="1.0" encoding="utf-8"?>
<sst xmlns="http://schemas.openxmlformats.org/spreadsheetml/2006/main" count="108" uniqueCount="76">
  <si>
    <t>Site</t>
    <phoneticPr fontId="1" type="noConversion"/>
  </si>
  <si>
    <t>Core</t>
    <phoneticPr fontId="1" type="noConversion"/>
  </si>
  <si>
    <t>Other dating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</si>
  <si>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</si>
  <si>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</si>
  <si>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</si>
  <si>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</si>
  <si>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</si>
  <si>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</si>
  <si>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</si>
  <si>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</si>
  <si>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</si>
  <si>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</si>
  <si>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</si>
  <si>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</si>
  <si>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</si>
  <si>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</si>
  <si>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Dating method
(Tephra, SCP, 137Cs etc)</t>
    <phoneticPr fontId="1" type="noConversion"/>
  </si>
  <si>
    <t>Sample thickness 
(cm)</t>
    <phoneticPr fontId="2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</si>
  <si>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</si>
  <si>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</si>
  <si>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</si>
  <si>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Amphitrema wrightianum</t>
  </si>
  <si>
    <t>Arcella catinus</t>
  </si>
  <si>
    <t>Archerella flavum</t>
  </si>
  <si>
    <t>Assulina muscorum</t>
  </si>
  <si>
    <t>Assulina scandinavica</t>
  </si>
  <si>
    <t>Assulina seminulum</t>
  </si>
  <si>
    <t>Bullinularia indica</t>
  </si>
  <si>
    <t>Corythion-Trinema type</t>
  </si>
  <si>
    <t>Cyclopyxis arcelloides type</t>
  </si>
  <si>
    <t>Difflugia globulosa</t>
  </si>
  <si>
    <t>Difflugia lucida</t>
  </si>
  <si>
    <t>Difflugia oblonga</t>
  </si>
  <si>
    <t>Difflugia pristis</t>
  </si>
  <si>
    <t>Difflugia pulex</t>
  </si>
  <si>
    <t>Difflugia rubescens</t>
  </si>
  <si>
    <t>Euglypha compressa</t>
  </si>
  <si>
    <t>Euglypha rotunda</t>
  </si>
  <si>
    <t>Euglypha strigosa</t>
  </si>
  <si>
    <t>Heleopera sphagni</t>
  </si>
  <si>
    <t>Heleopera sylvatica</t>
  </si>
  <si>
    <t>Hyalosphenia elegans</t>
  </si>
  <si>
    <t>Hyalosphenia ovalis</t>
  </si>
  <si>
    <t>Hyalosphenia papilio</t>
  </si>
  <si>
    <t>Nebela collaris</t>
  </si>
  <si>
    <t>Nebela flebellulum</t>
  </si>
  <si>
    <t>Nebela griseola</t>
  </si>
  <si>
    <t>Nebela militaris</t>
  </si>
  <si>
    <t>Nebela minor</t>
  </si>
  <si>
    <t>Nebela parvula</t>
  </si>
  <si>
    <t>Nebela tincta</t>
  </si>
  <si>
    <t>Nebela tubulosa</t>
  </si>
  <si>
    <t>Phyrgenella acropodia</t>
  </si>
  <si>
    <t>Placocista spinosa</t>
  </si>
  <si>
    <t>Pseudodifflugia fulva</t>
  </si>
  <si>
    <t>Trigonopyxis arcula</t>
  </si>
  <si>
    <t>Stordalen</t>
  </si>
  <si>
    <t>Arcella gibbosa</t>
  </si>
  <si>
    <t>Nebela tuberculata</t>
  </si>
  <si>
    <t>Trigonopyxis minuta</t>
  </si>
  <si>
    <t>Trinema lineare</t>
  </si>
  <si>
    <t xml:space="preserve">Stordalen </t>
  </si>
  <si>
    <t>UOC-10055</t>
  </si>
  <si>
    <t>UOC-10056</t>
  </si>
  <si>
    <t>D-AMS 006366</t>
  </si>
  <si>
    <t>D-AMS 006367</t>
  </si>
  <si>
    <t>Sphagnum stems</t>
  </si>
  <si>
    <t>Drepanocladus sp. stems with leaves</t>
  </si>
  <si>
    <t>Sphagnum</t>
  </si>
  <si>
    <t>Hekla 1158</t>
  </si>
  <si>
    <t>Hekla 1104</t>
  </si>
  <si>
    <t>Tephra</t>
  </si>
  <si>
    <t>Date
(cal. BP)</t>
  </si>
  <si>
    <t>Euglypha tuberculata</t>
  </si>
  <si>
    <t>Corythion dubium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</si>
</sst>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5"/>
      <color rgb="FF201F1E"/>
      <name val="Calibri"/>
      <family val="2"/>
    </font>
    <font>
      <sz val="1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3" fillId="2" borderId="2" xfId="0" applyFont="1" applyFill="1" applyBorder="1" applyAlignment="1"/>
    <xf numFmtId="0" fontId="0" fillId="0" borderId="2" xfId="0" applyBorder="1"/>
    <xf numFmtId="0" fontId="7" fillId="0" borderId="0" xfId="0" applyFont="1"/>
    <xf numFmtId="0" fontId="8" fillId="0" borderId="2" xfId="0" applyFont="1" applyBorder="1"/>
    <xf numFmtId="0" fontId="4" fillId="2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T30"/>
  <sheetViews>
    <sheetView zoomScale="110" zoomScaleNormal="110" workbookViewId="0">
      <selection activeCell="B37" sqref="B37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4" style="11" customWidth="1"/>
    <col min="4" max="5" width="11.83203125" style="11" customWidth="1"/>
    <col min="6" max="16384" width="10.83203125" style="11"/>
  </cols>
  <sheetData>
    <row r="1" spans="1:98" ht="20">
      <c r="A1" s="17" t="s">
        <v>8</v>
      </c>
      <c r="B1" s="17" t="s">
        <v>18</v>
      </c>
      <c r="C1" s="17" t="s">
        <v>22</v>
      </c>
      <c r="D1" s="17" t="s">
        <v>23</v>
      </c>
      <c r="E1" s="2" t="s">
        <v>58</v>
      </c>
      <c r="F1" s="17" t="s">
        <v>24</v>
      </c>
      <c r="G1" s="17" t="s">
        <v>25</v>
      </c>
      <c r="H1" s="17" t="s">
        <v>26</v>
      </c>
      <c r="I1" s="17" t="s">
        <v>27</v>
      </c>
      <c r="J1" s="17" t="s">
        <v>28</v>
      </c>
      <c r="K1" s="2" t="s">
        <v>75</v>
      </c>
      <c r="L1" s="17" t="s">
        <v>29</v>
      </c>
      <c r="M1" s="17" t="s">
        <v>30</v>
      </c>
      <c r="N1" s="17" t="s">
        <v>31</v>
      </c>
      <c r="O1" s="17" t="s">
        <v>32</v>
      </c>
      <c r="P1" s="17" t="s">
        <v>33</v>
      </c>
      <c r="Q1" s="17" t="s">
        <v>34</v>
      </c>
      <c r="R1" s="17" t="s">
        <v>35</v>
      </c>
      <c r="S1" s="17" t="s">
        <v>36</v>
      </c>
      <c r="T1" s="17" t="s">
        <v>37</v>
      </c>
      <c r="U1" s="17" t="s">
        <v>38</v>
      </c>
      <c r="V1" s="17" t="s">
        <v>39</v>
      </c>
      <c r="W1" s="18" t="s">
        <v>74</v>
      </c>
      <c r="X1" s="17" t="s">
        <v>40</v>
      </c>
      <c r="Y1" s="17" t="s">
        <v>41</v>
      </c>
      <c r="Z1" s="17" t="s">
        <v>42</v>
      </c>
      <c r="AA1" s="17" t="s">
        <v>43</v>
      </c>
      <c r="AB1" s="17" t="s">
        <v>44</v>
      </c>
      <c r="AC1" s="17" t="s">
        <v>45</v>
      </c>
      <c r="AD1" s="17" t="s">
        <v>46</v>
      </c>
      <c r="AE1" s="17" t="s">
        <v>47</v>
      </c>
      <c r="AF1" s="17" t="s">
        <v>48</v>
      </c>
      <c r="AG1" s="19" t="s">
        <v>49</v>
      </c>
      <c r="AH1" s="19" t="s">
        <v>50</v>
      </c>
      <c r="AI1" s="20" t="s">
        <v>59</v>
      </c>
      <c r="AJ1" s="19" t="s">
        <v>52</v>
      </c>
      <c r="AK1" s="17" t="s">
        <v>51</v>
      </c>
      <c r="AL1" s="17" t="s">
        <v>53</v>
      </c>
      <c r="AM1" s="17" t="s">
        <v>54</v>
      </c>
      <c r="AN1" s="17" t="s">
        <v>55</v>
      </c>
      <c r="AO1" s="17" t="s">
        <v>56</v>
      </c>
      <c r="AP1" s="2" t="s">
        <v>60</v>
      </c>
      <c r="AQ1" s="2" t="s">
        <v>61</v>
      </c>
    </row>
    <row r="2" spans="1:98">
      <c r="A2" s="2">
        <v>0.25</v>
      </c>
      <c r="B2" s="2">
        <v>0.5</v>
      </c>
      <c r="C2" s="16">
        <v>0</v>
      </c>
      <c r="D2" s="16">
        <v>0</v>
      </c>
      <c r="E2" s="16">
        <v>0</v>
      </c>
      <c r="F2" s="16">
        <v>6.6176428806260335</v>
      </c>
      <c r="G2" s="16">
        <v>0</v>
      </c>
      <c r="H2" s="16">
        <v>0</v>
      </c>
      <c r="I2" s="16">
        <v>0</v>
      </c>
      <c r="J2" s="16">
        <v>15.441173486161453</v>
      </c>
      <c r="K2" s="16">
        <v>0</v>
      </c>
      <c r="L2" s="16">
        <v>0</v>
      </c>
      <c r="M2" s="16">
        <v>0</v>
      </c>
      <c r="N2" s="16">
        <v>0</v>
      </c>
      <c r="O2" s="16">
        <v>0</v>
      </c>
      <c r="P2" s="16">
        <v>0</v>
      </c>
      <c r="Q2" s="16">
        <v>0</v>
      </c>
      <c r="R2" s="16">
        <v>2.941173486161452</v>
      </c>
      <c r="S2" s="16">
        <v>0</v>
      </c>
      <c r="T2" s="16">
        <v>0</v>
      </c>
      <c r="U2" s="16">
        <v>11.764693944645808</v>
      </c>
      <c r="V2" s="16">
        <v>0</v>
      </c>
      <c r="W2" s="16">
        <v>0</v>
      </c>
      <c r="X2" s="16">
        <v>0</v>
      </c>
      <c r="Y2" s="16">
        <v>0</v>
      </c>
      <c r="Z2" s="16">
        <v>0</v>
      </c>
      <c r="AA2" s="16">
        <v>0</v>
      </c>
      <c r="AB2" s="16">
        <v>3.6764693944645805</v>
      </c>
      <c r="AC2" s="16">
        <v>4.4117653027677095</v>
      </c>
      <c r="AD2" s="16">
        <v>0</v>
      </c>
      <c r="AE2" s="16">
        <v>0</v>
      </c>
      <c r="AF2" s="16">
        <v>11.029438624546934</v>
      </c>
      <c r="AG2" s="16">
        <v>0</v>
      </c>
      <c r="AH2" s="16">
        <v>0</v>
      </c>
      <c r="AI2" s="2">
        <v>0</v>
      </c>
      <c r="AJ2" s="16">
        <v>0</v>
      </c>
      <c r="AK2" s="16">
        <v>22.79413256919274</v>
      </c>
      <c r="AL2" s="16">
        <v>0</v>
      </c>
      <c r="AM2" s="16">
        <v>11.764693944645808</v>
      </c>
      <c r="AN2" s="16">
        <v>9.5588163667874841</v>
      </c>
      <c r="AO2" s="16">
        <v>0</v>
      </c>
      <c r="AP2" s="2">
        <v>0</v>
      </c>
      <c r="AQ2" s="2">
        <v>0</v>
      </c>
    </row>
    <row r="3" spans="1:98" s="1" customFormat="1">
      <c r="A3" s="2">
        <v>0.75</v>
      </c>
      <c r="B3" s="2">
        <v>0.5</v>
      </c>
      <c r="C3" s="16">
        <v>0</v>
      </c>
      <c r="D3" s="16">
        <v>0</v>
      </c>
      <c r="E3" s="16">
        <v>0</v>
      </c>
      <c r="F3" s="16">
        <v>15.384613742602083</v>
      </c>
      <c r="G3" s="16">
        <v>0</v>
      </c>
      <c r="H3" s="16">
        <v>0</v>
      </c>
      <c r="I3" s="16">
        <v>0</v>
      </c>
      <c r="J3" s="16">
        <v>10.576932621125389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0</v>
      </c>
      <c r="S3" s="16">
        <v>0</v>
      </c>
      <c r="T3" s="16">
        <v>0</v>
      </c>
      <c r="U3" s="16">
        <v>0</v>
      </c>
      <c r="V3" s="16">
        <v>0</v>
      </c>
      <c r="W3" s="16">
        <v>0</v>
      </c>
      <c r="X3" s="16">
        <v>0</v>
      </c>
      <c r="Y3" s="16">
        <v>0</v>
      </c>
      <c r="Z3" s="16">
        <v>0</v>
      </c>
      <c r="AA3" s="16">
        <v>0</v>
      </c>
      <c r="AB3" s="16">
        <v>4.8076917945631505</v>
      </c>
      <c r="AC3" s="16">
        <v>3.8461534356505207</v>
      </c>
      <c r="AD3" s="16">
        <v>0</v>
      </c>
      <c r="AE3" s="16">
        <v>0</v>
      </c>
      <c r="AF3" s="16">
        <v>0</v>
      </c>
      <c r="AG3" s="16">
        <v>0</v>
      </c>
      <c r="AH3" s="16">
        <v>0</v>
      </c>
      <c r="AI3" s="2">
        <v>0</v>
      </c>
      <c r="AJ3" s="16">
        <v>0</v>
      </c>
      <c r="AK3" s="16">
        <v>24.999997331728384</v>
      </c>
      <c r="AL3" s="16">
        <v>0</v>
      </c>
      <c r="AM3" s="16">
        <v>20.192305537165232</v>
      </c>
      <c r="AN3" s="16">
        <v>20.192305537165232</v>
      </c>
      <c r="AO3" s="16">
        <v>0</v>
      </c>
      <c r="AP3" s="2">
        <v>0</v>
      </c>
      <c r="AQ3" s="2">
        <v>0</v>
      </c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</row>
    <row r="4" spans="1:98" s="1" customFormat="1">
      <c r="A4" s="2">
        <v>1.25</v>
      </c>
      <c r="B4" s="2">
        <v>0.5</v>
      </c>
      <c r="C4" s="16">
        <v>0</v>
      </c>
      <c r="D4" s="16">
        <v>0</v>
      </c>
      <c r="E4" s="16">
        <v>0</v>
      </c>
      <c r="F4" s="16">
        <v>47.500015887492772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11.666647191675526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2">
        <v>0</v>
      </c>
      <c r="AJ4" s="16">
        <v>0</v>
      </c>
      <c r="AK4" s="16">
        <v>0</v>
      </c>
      <c r="AL4" s="16">
        <v>0</v>
      </c>
      <c r="AM4" s="16">
        <v>38.333342558329129</v>
      </c>
      <c r="AN4" s="16">
        <v>2.4999943625025649</v>
      </c>
      <c r="AO4" s="16">
        <v>0</v>
      </c>
      <c r="AP4" s="2">
        <v>0</v>
      </c>
      <c r="AQ4" s="2">
        <v>0</v>
      </c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</row>
    <row r="5" spans="1:98" s="1" customFormat="1">
      <c r="A5" s="2">
        <v>1.75</v>
      </c>
      <c r="B5" s="2">
        <v>0.5</v>
      </c>
      <c r="C5" s="16">
        <v>0</v>
      </c>
      <c r="D5" s="16">
        <v>0</v>
      </c>
      <c r="E5" s="16">
        <v>0</v>
      </c>
      <c r="F5" s="16">
        <v>59.349623854582809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1.6260129489061952</v>
      </c>
      <c r="AC5" s="16">
        <v>13.008103591249562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2">
        <v>0</v>
      </c>
      <c r="AJ5" s="16">
        <v>0</v>
      </c>
      <c r="AK5" s="16">
        <v>0</v>
      </c>
      <c r="AL5" s="16">
        <v>0</v>
      </c>
      <c r="AM5" s="16">
        <v>25.203251114548252</v>
      </c>
      <c r="AN5" s="16">
        <v>0.8130084907131867</v>
      </c>
      <c r="AO5" s="16">
        <v>0</v>
      </c>
      <c r="AP5" s="2">
        <v>0</v>
      </c>
      <c r="AQ5" s="2">
        <v>0</v>
      </c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</row>
    <row r="6" spans="1:98" s="1" customFormat="1">
      <c r="A6" s="2">
        <v>2.25</v>
      </c>
      <c r="B6" s="2">
        <v>0.5</v>
      </c>
      <c r="C6" s="16">
        <v>0</v>
      </c>
      <c r="D6" s="16">
        <v>0</v>
      </c>
      <c r="E6" s="16">
        <v>0</v>
      </c>
      <c r="F6" s="16">
        <v>64.957283093870316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8.5470119950323795</v>
      </c>
      <c r="AC6" s="16">
        <v>9.401705126159845</v>
      </c>
      <c r="AD6" s="16">
        <v>0</v>
      </c>
      <c r="AE6" s="16">
        <v>0.85470119950323808</v>
      </c>
      <c r="AF6" s="16">
        <v>0</v>
      </c>
      <c r="AG6" s="16">
        <v>0</v>
      </c>
      <c r="AH6" s="16">
        <v>0</v>
      </c>
      <c r="AI6" s="2">
        <v>0</v>
      </c>
      <c r="AJ6" s="16">
        <v>0</v>
      </c>
      <c r="AK6" s="16">
        <v>0</v>
      </c>
      <c r="AL6" s="16">
        <v>0</v>
      </c>
      <c r="AM6" s="16">
        <v>13.675190952736601</v>
      </c>
      <c r="AN6" s="16">
        <v>1.7094064331943628</v>
      </c>
      <c r="AO6" s="16">
        <v>0.85470119950323808</v>
      </c>
      <c r="AP6" s="2">
        <v>0</v>
      </c>
      <c r="AQ6" s="2">
        <v>0</v>
      </c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</row>
    <row r="7" spans="1:98" s="1" customFormat="1">
      <c r="A7" s="2">
        <v>2.75</v>
      </c>
      <c r="B7" s="2">
        <v>0.5</v>
      </c>
      <c r="C7" s="16">
        <v>0</v>
      </c>
      <c r="D7" s="16">
        <v>0</v>
      </c>
      <c r="E7" s="16">
        <v>0</v>
      </c>
      <c r="F7" s="16">
        <v>42.465760931499943</v>
      </c>
      <c r="G7" s="16">
        <v>0</v>
      </c>
      <c r="H7" s="16">
        <v>0</v>
      </c>
      <c r="I7" s="16">
        <v>1.3698587397299593</v>
      </c>
      <c r="J7" s="16">
        <v>0</v>
      </c>
      <c r="K7" s="16">
        <v>0</v>
      </c>
      <c r="L7" s="16">
        <v>0</v>
      </c>
      <c r="M7" s="16">
        <v>0</v>
      </c>
      <c r="N7" s="16">
        <v>7.5342430684963766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3.4246568493156979</v>
      </c>
      <c r="AC7" s="16">
        <v>0.68493136986313963</v>
      </c>
      <c r="AD7" s="16">
        <v>0</v>
      </c>
      <c r="AE7" s="16">
        <v>0</v>
      </c>
      <c r="AF7" s="16">
        <v>1.3698587397299593</v>
      </c>
      <c r="AG7" s="16">
        <v>0</v>
      </c>
      <c r="AH7" s="16">
        <v>0</v>
      </c>
      <c r="AI7" s="2">
        <v>0</v>
      </c>
      <c r="AJ7" s="16">
        <v>0</v>
      </c>
      <c r="AK7" s="16">
        <v>0</v>
      </c>
      <c r="AL7" s="16">
        <v>0</v>
      </c>
      <c r="AM7" s="16">
        <v>40.410962821914204</v>
      </c>
      <c r="AN7" s="16">
        <v>0</v>
      </c>
      <c r="AO7" s="16">
        <v>2.7397274794507189</v>
      </c>
      <c r="AP7" s="2">
        <v>0</v>
      </c>
      <c r="AQ7" s="2">
        <v>0</v>
      </c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</row>
    <row r="8" spans="1:98" s="1" customFormat="1">
      <c r="A8" s="2">
        <v>3.25</v>
      </c>
      <c r="B8" s="2">
        <v>0.5</v>
      </c>
      <c r="C8" s="16">
        <v>0</v>
      </c>
      <c r="D8" s="16">
        <v>0</v>
      </c>
      <c r="E8" s="16">
        <v>0</v>
      </c>
      <c r="F8" s="16">
        <v>38.194404583328549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0.69444408333329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16.666702000004239</v>
      </c>
      <c r="AC8" s="16">
        <v>6.2500007500000896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2">
        <v>0</v>
      </c>
      <c r="AJ8" s="16">
        <v>0</v>
      </c>
      <c r="AK8" s="16">
        <v>0.69444408333329</v>
      </c>
      <c r="AL8" s="16">
        <v>0</v>
      </c>
      <c r="AM8" s="16">
        <v>37.500004500000536</v>
      </c>
      <c r="AN8" s="16">
        <v>0</v>
      </c>
      <c r="AO8" s="16">
        <v>0</v>
      </c>
      <c r="AP8" s="2">
        <v>0</v>
      </c>
      <c r="AQ8" s="2">
        <v>0</v>
      </c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</row>
    <row r="9" spans="1:98" s="1" customFormat="1">
      <c r="A9" s="2">
        <v>3.75</v>
      </c>
      <c r="B9" s="2">
        <v>0.5</v>
      </c>
      <c r="C9" s="16">
        <v>0</v>
      </c>
      <c r="D9" s="16">
        <v>0</v>
      </c>
      <c r="E9" s="16">
        <v>0</v>
      </c>
      <c r="F9" s="16">
        <v>46.753217298690394</v>
      </c>
      <c r="G9" s="16">
        <v>1.9480507207787667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0.64935124025995894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9.7402636038975317</v>
      </c>
      <c r="AC9" s="16">
        <v>0.64935124025995894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2">
        <v>0</v>
      </c>
      <c r="AJ9" s="16">
        <v>0</v>
      </c>
      <c r="AK9" s="16">
        <v>0.64935124025995894</v>
      </c>
      <c r="AL9" s="16">
        <v>0</v>
      </c>
      <c r="AM9" s="16">
        <v>39.610414655853418</v>
      </c>
      <c r="AN9" s="16">
        <v>0</v>
      </c>
      <c r="AO9" s="16">
        <v>0</v>
      </c>
      <c r="AP9" s="2">
        <v>0</v>
      </c>
      <c r="AQ9" s="2">
        <v>0</v>
      </c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</row>
    <row r="10" spans="1:98" s="1" customFormat="1">
      <c r="A10" s="2">
        <v>4.25</v>
      </c>
      <c r="B10" s="2">
        <v>0.5</v>
      </c>
      <c r="C10" s="16">
        <v>0</v>
      </c>
      <c r="D10" s="16">
        <v>0</v>
      </c>
      <c r="E10" s="16">
        <v>0</v>
      </c>
      <c r="F10" s="16">
        <v>38.571416971423467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16.428607228587179</v>
      </c>
      <c r="AC10" s="16">
        <v>6.4285728285720447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2">
        <v>0</v>
      </c>
      <c r="AJ10" s="16">
        <v>0</v>
      </c>
      <c r="AK10" s="16">
        <v>0.71428631428597833</v>
      </c>
      <c r="AL10" s="16">
        <v>0</v>
      </c>
      <c r="AM10" s="16">
        <v>37.857116657131336</v>
      </c>
      <c r="AN10" s="16">
        <v>0</v>
      </c>
      <c r="AO10" s="16">
        <v>0</v>
      </c>
      <c r="AP10" s="2">
        <v>0</v>
      </c>
      <c r="AQ10" s="2">
        <v>0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</row>
    <row r="11" spans="1:98" s="1" customFormat="1">
      <c r="A11" s="2">
        <v>4.5</v>
      </c>
      <c r="B11" s="2">
        <v>1</v>
      </c>
      <c r="C11" s="16">
        <v>0</v>
      </c>
      <c r="D11" s="16">
        <v>0</v>
      </c>
      <c r="E11" s="16">
        <v>0</v>
      </c>
      <c r="F11" s="16">
        <v>49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3</v>
      </c>
      <c r="R11" s="16">
        <v>0</v>
      </c>
      <c r="S11" s="16">
        <v>0</v>
      </c>
      <c r="T11" s="16">
        <v>0</v>
      </c>
      <c r="U11" s="16">
        <v>0</v>
      </c>
      <c r="V11" s="16">
        <v>1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13</v>
      </c>
      <c r="AC11" s="16">
        <v>5</v>
      </c>
      <c r="AD11" s="16">
        <v>0</v>
      </c>
      <c r="AE11" s="16">
        <v>0</v>
      </c>
      <c r="AF11" s="16">
        <v>1</v>
      </c>
      <c r="AG11" s="16">
        <v>0</v>
      </c>
      <c r="AH11" s="16">
        <v>0</v>
      </c>
      <c r="AI11" s="2">
        <v>0</v>
      </c>
      <c r="AJ11" s="16">
        <v>0</v>
      </c>
      <c r="AK11" s="16">
        <v>12</v>
      </c>
      <c r="AL11" s="16">
        <v>0</v>
      </c>
      <c r="AM11" s="16">
        <v>15</v>
      </c>
      <c r="AN11" s="16">
        <v>0</v>
      </c>
      <c r="AO11" s="16">
        <v>1</v>
      </c>
      <c r="AP11" s="2">
        <v>0</v>
      </c>
      <c r="AQ11" s="2">
        <v>0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</row>
    <row r="12" spans="1:98" s="1" customFormat="1">
      <c r="A12" s="2">
        <v>5.5</v>
      </c>
      <c r="B12" s="2">
        <v>1</v>
      </c>
      <c r="C12" s="16">
        <v>0</v>
      </c>
      <c r="D12" s="16">
        <v>0</v>
      </c>
      <c r="E12" s="16">
        <v>0</v>
      </c>
      <c r="F12" s="16">
        <v>48</v>
      </c>
      <c r="G12" s="16">
        <v>2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2</v>
      </c>
      <c r="R12" s="16">
        <v>0</v>
      </c>
      <c r="S12" s="16">
        <v>0</v>
      </c>
      <c r="T12" s="16">
        <v>0</v>
      </c>
      <c r="U12" s="16">
        <v>0</v>
      </c>
      <c r="V12" s="16">
        <v>1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22</v>
      </c>
      <c r="AC12" s="16">
        <v>2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2">
        <v>0</v>
      </c>
      <c r="AJ12" s="16">
        <v>0</v>
      </c>
      <c r="AK12" s="16">
        <v>14.000000000000002</v>
      </c>
      <c r="AL12" s="16">
        <v>0</v>
      </c>
      <c r="AM12" s="16">
        <v>8</v>
      </c>
      <c r="AN12" s="16">
        <v>0</v>
      </c>
      <c r="AO12" s="16">
        <v>1</v>
      </c>
      <c r="AP12" s="2">
        <v>0</v>
      </c>
      <c r="AQ12" s="2">
        <v>0</v>
      </c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</row>
    <row r="13" spans="1:98" s="1" customFormat="1">
      <c r="A13" s="2">
        <v>6.5</v>
      </c>
      <c r="B13" s="2">
        <v>1</v>
      </c>
      <c r="C13" s="16">
        <v>1</v>
      </c>
      <c r="D13" s="16">
        <v>1</v>
      </c>
      <c r="E13" s="16">
        <v>0</v>
      </c>
      <c r="F13" s="16">
        <v>42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19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2">
        <v>0</v>
      </c>
      <c r="AJ13" s="16">
        <v>0</v>
      </c>
      <c r="AK13" s="16">
        <v>10</v>
      </c>
      <c r="AL13" s="16">
        <v>0</v>
      </c>
      <c r="AM13" s="16">
        <v>27</v>
      </c>
      <c r="AN13" s="16">
        <v>0</v>
      </c>
      <c r="AO13" s="16">
        <v>0</v>
      </c>
      <c r="AP13" s="2">
        <v>0</v>
      </c>
      <c r="AQ13" s="2">
        <v>0</v>
      </c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</row>
    <row r="14" spans="1:98" s="1" customFormat="1">
      <c r="A14" s="2">
        <v>7.5</v>
      </c>
      <c r="B14" s="2">
        <v>1</v>
      </c>
      <c r="C14" s="16">
        <v>0</v>
      </c>
      <c r="D14" s="16">
        <v>0</v>
      </c>
      <c r="E14" s="16">
        <v>0</v>
      </c>
      <c r="F14" s="16">
        <v>38.73873835135096</v>
      </c>
      <c r="G14" s="16">
        <v>3.6036035675675313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18.91891872972954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2">
        <v>0</v>
      </c>
      <c r="AJ14" s="16">
        <v>0.90090189189287273</v>
      </c>
      <c r="AK14" s="16">
        <v>18.91891872972954</v>
      </c>
      <c r="AL14" s="16">
        <v>0</v>
      </c>
      <c r="AM14" s="16">
        <v>18.91891872972954</v>
      </c>
      <c r="AN14" s="16">
        <v>0</v>
      </c>
      <c r="AO14" s="16">
        <v>0</v>
      </c>
      <c r="AP14" s="2">
        <v>0</v>
      </c>
      <c r="AQ14" s="2">
        <v>0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</row>
    <row r="15" spans="1:98" s="1" customFormat="1">
      <c r="A15" s="2">
        <v>8.5</v>
      </c>
      <c r="B15" s="2">
        <v>1</v>
      </c>
      <c r="C15" s="16">
        <v>0</v>
      </c>
      <c r="D15" s="16">
        <v>1</v>
      </c>
      <c r="E15" s="16">
        <v>0</v>
      </c>
      <c r="F15" s="16">
        <v>64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2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8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2">
        <v>0</v>
      </c>
      <c r="AJ15" s="16">
        <v>0</v>
      </c>
      <c r="AK15" s="16">
        <v>6</v>
      </c>
      <c r="AL15" s="16">
        <v>0</v>
      </c>
      <c r="AM15" s="16">
        <v>19</v>
      </c>
      <c r="AN15" s="16">
        <v>0</v>
      </c>
      <c r="AO15" s="16">
        <v>0</v>
      </c>
      <c r="AP15" s="2">
        <v>0</v>
      </c>
      <c r="AQ15" s="2">
        <v>0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</row>
    <row r="16" spans="1:98">
      <c r="A16" s="2">
        <v>9.5</v>
      </c>
      <c r="B16" s="2">
        <v>1</v>
      </c>
      <c r="C16" s="16">
        <v>2</v>
      </c>
      <c r="D16" s="16">
        <v>0</v>
      </c>
      <c r="E16" s="16">
        <v>0</v>
      </c>
      <c r="F16" s="16">
        <v>47</v>
      </c>
      <c r="G16" s="16">
        <v>1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1</v>
      </c>
      <c r="N16" s="16">
        <v>0</v>
      </c>
      <c r="O16" s="16">
        <v>0</v>
      </c>
      <c r="P16" s="16">
        <v>0</v>
      </c>
      <c r="Q16" s="16">
        <v>2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9</v>
      </c>
      <c r="AC16" s="16">
        <v>3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2">
        <v>0</v>
      </c>
      <c r="AJ16" s="16">
        <v>0</v>
      </c>
      <c r="AK16" s="16">
        <v>8</v>
      </c>
      <c r="AL16" s="16">
        <v>0</v>
      </c>
      <c r="AM16" s="16">
        <v>25</v>
      </c>
      <c r="AN16" s="16">
        <v>0</v>
      </c>
      <c r="AO16" s="16">
        <v>2</v>
      </c>
      <c r="AP16" s="2">
        <v>0</v>
      </c>
      <c r="AQ16" s="2">
        <v>0</v>
      </c>
    </row>
    <row r="17" spans="1:43">
      <c r="A17" s="2">
        <v>10.5</v>
      </c>
      <c r="B17" s="2">
        <v>1</v>
      </c>
      <c r="C17" s="16">
        <v>2</v>
      </c>
      <c r="D17" s="16">
        <v>0</v>
      </c>
      <c r="E17" s="16">
        <v>0</v>
      </c>
      <c r="F17" s="16">
        <v>48</v>
      </c>
      <c r="G17" s="16">
        <v>1</v>
      </c>
      <c r="H17" s="16">
        <v>0</v>
      </c>
      <c r="I17" s="16">
        <v>0</v>
      </c>
      <c r="J17" s="16">
        <v>1</v>
      </c>
      <c r="K17" s="16">
        <v>0</v>
      </c>
      <c r="L17" s="16">
        <v>0</v>
      </c>
      <c r="M17" s="16">
        <v>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1</v>
      </c>
      <c r="V17" s="16">
        <v>1</v>
      </c>
      <c r="W17" s="16">
        <v>0</v>
      </c>
      <c r="X17" s="16">
        <v>0</v>
      </c>
      <c r="Y17" s="16">
        <v>1</v>
      </c>
      <c r="Z17" s="16">
        <v>0</v>
      </c>
      <c r="AA17" s="16">
        <v>0</v>
      </c>
      <c r="AB17" s="16">
        <v>17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2">
        <v>0</v>
      </c>
      <c r="AJ17" s="16">
        <v>1</v>
      </c>
      <c r="AK17" s="16">
        <v>7.0000000000000009</v>
      </c>
      <c r="AL17" s="16">
        <v>0</v>
      </c>
      <c r="AM17" s="16">
        <v>19</v>
      </c>
      <c r="AN17" s="16">
        <v>0</v>
      </c>
      <c r="AO17" s="16">
        <v>0</v>
      </c>
      <c r="AP17" s="2">
        <v>0</v>
      </c>
      <c r="AQ17" s="2">
        <v>0</v>
      </c>
    </row>
    <row r="18" spans="1:43">
      <c r="A18" s="2">
        <v>11.5</v>
      </c>
      <c r="B18" s="2">
        <v>1</v>
      </c>
      <c r="C18" s="16">
        <v>1</v>
      </c>
      <c r="D18" s="16">
        <v>1</v>
      </c>
      <c r="E18" s="16">
        <v>0</v>
      </c>
      <c r="F18" s="16">
        <v>42</v>
      </c>
      <c r="G18" s="16">
        <v>0</v>
      </c>
      <c r="H18" s="16">
        <v>0</v>
      </c>
      <c r="I18" s="16">
        <v>0</v>
      </c>
      <c r="J18" s="16">
        <v>1</v>
      </c>
      <c r="K18" s="16">
        <v>0</v>
      </c>
      <c r="L18" s="16">
        <v>0</v>
      </c>
      <c r="M18" s="16">
        <v>1</v>
      </c>
      <c r="N18" s="16">
        <v>0</v>
      </c>
      <c r="O18" s="16">
        <v>0</v>
      </c>
      <c r="P18" s="16">
        <v>0</v>
      </c>
      <c r="Q18" s="16">
        <v>1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25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2">
        <v>0</v>
      </c>
      <c r="AJ18" s="16">
        <v>1</v>
      </c>
      <c r="AK18" s="16">
        <v>10</v>
      </c>
      <c r="AL18" s="16">
        <v>0</v>
      </c>
      <c r="AM18" s="16">
        <v>16</v>
      </c>
      <c r="AN18" s="16">
        <v>0</v>
      </c>
      <c r="AO18" s="16">
        <v>1</v>
      </c>
      <c r="AP18" s="2">
        <v>0</v>
      </c>
      <c r="AQ18" s="2">
        <v>0</v>
      </c>
    </row>
    <row r="19" spans="1:43">
      <c r="A19" s="2">
        <v>12.5</v>
      </c>
      <c r="B19" s="2">
        <v>1</v>
      </c>
      <c r="C19" s="16">
        <v>2</v>
      </c>
      <c r="D19" s="16">
        <v>2</v>
      </c>
      <c r="E19" s="16">
        <v>0</v>
      </c>
      <c r="F19" s="16">
        <v>20</v>
      </c>
      <c r="G19" s="16">
        <v>5</v>
      </c>
      <c r="H19" s="16">
        <v>18</v>
      </c>
      <c r="I19" s="16">
        <v>0</v>
      </c>
      <c r="J19" s="16">
        <v>0</v>
      </c>
      <c r="K19" s="16">
        <v>0</v>
      </c>
      <c r="L19" s="16">
        <v>0</v>
      </c>
      <c r="M19" s="16">
        <v>2</v>
      </c>
      <c r="N19" s="16">
        <v>0</v>
      </c>
      <c r="O19" s="16">
        <v>0</v>
      </c>
      <c r="P19" s="16">
        <v>0</v>
      </c>
      <c r="Q19" s="16">
        <v>9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1</v>
      </c>
      <c r="AA19" s="16">
        <v>0</v>
      </c>
      <c r="AB19" s="16">
        <v>1</v>
      </c>
      <c r="AC19" s="16">
        <v>0</v>
      </c>
      <c r="AD19" s="16">
        <v>1</v>
      </c>
      <c r="AE19" s="16">
        <v>0</v>
      </c>
      <c r="AF19" s="16">
        <v>4</v>
      </c>
      <c r="AG19" s="16">
        <v>0</v>
      </c>
      <c r="AH19" s="16">
        <v>3</v>
      </c>
      <c r="AI19" s="2">
        <v>0</v>
      </c>
      <c r="AJ19" s="16">
        <v>0</v>
      </c>
      <c r="AK19" s="16">
        <v>23</v>
      </c>
      <c r="AL19" s="16">
        <v>5</v>
      </c>
      <c r="AM19" s="16">
        <v>0</v>
      </c>
      <c r="AN19" s="16">
        <v>0</v>
      </c>
      <c r="AO19" s="16">
        <v>4</v>
      </c>
      <c r="AP19" s="2">
        <v>0</v>
      </c>
      <c r="AQ19" s="2">
        <v>0</v>
      </c>
    </row>
    <row r="20" spans="1:43">
      <c r="A20" s="2">
        <v>13.5</v>
      </c>
      <c r="B20" s="2">
        <v>1</v>
      </c>
      <c r="C20" s="16">
        <v>0</v>
      </c>
      <c r="D20" s="16">
        <v>1</v>
      </c>
      <c r="E20" s="16">
        <v>0</v>
      </c>
      <c r="F20" s="16">
        <v>28.000000000000004</v>
      </c>
      <c r="G20" s="16">
        <v>1</v>
      </c>
      <c r="H20" s="16">
        <v>7.0000000000000009</v>
      </c>
      <c r="I20" s="16">
        <v>5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1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2</v>
      </c>
      <c r="AB20" s="16">
        <v>21</v>
      </c>
      <c r="AC20" s="16">
        <v>0</v>
      </c>
      <c r="AD20" s="16">
        <v>0</v>
      </c>
      <c r="AE20" s="16">
        <v>0</v>
      </c>
      <c r="AF20" s="16">
        <v>0</v>
      </c>
      <c r="AG20" s="16">
        <v>1</v>
      </c>
      <c r="AH20" s="16">
        <v>1</v>
      </c>
      <c r="AI20" s="2">
        <v>0</v>
      </c>
      <c r="AJ20" s="16">
        <v>0</v>
      </c>
      <c r="AK20" s="16">
        <v>12</v>
      </c>
      <c r="AL20" s="16">
        <v>0</v>
      </c>
      <c r="AM20" s="16">
        <v>19</v>
      </c>
      <c r="AN20" s="16">
        <v>0</v>
      </c>
      <c r="AO20" s="16">
        <v>1</v>
      </c>
      <c r="AP20" s="2">
        <v>0</v>
      </c>
      <c r="AQ20" s="2">
        <v>0</v>
      </c>
    </row>
    <row r="21" spans="1:43">
      <c r="A21" s="2">
        <v>14.5</v>
      </c>
      <c r="B21" s="2">
        <v>1</v>
      </c>
      <c r="C21" s="16">
        <v>0</v>
      </c>
      <c r="D21" s="16">
        <v>0</v>
      </c>
      <c r="E21" s="16">
        <v>0</v>
      </c>
      <c r="F21" s="16">
        <v>30</v>
      </c>
      <c r="G21" s="16">
        <v>3</v>
      </c>
      <c r="H21" s="16">
        <v>2</v>
      </c>
      <c r="I21" s="16">
        <v>6</v>
      </c>
      <c r="J21" s="16">
        <v>2</v>
      </c>
      <c r="K21" s="16">
        <v>0</v>
      </c>
      <c r="L21" s="16">
        <v>0</v>
      </c>
      <c r="M21" s="16">
        <v>2</v>
      </c>
      <c r="N21" s="16">
        <v>0</v>
      </c>
      <c r="O21" s="16">
        <v>1</v>
      </c>
      <c r="P21" s="16">
        <v>0</v>
      </c>
      <c r="Q21" s="16">
        <v>10</v>
      </c>
      <c r="R21" s="16">
        <v>0</v>
      </c>
      <c r="S21" s="16">
        <v>2</v>
      </c>
      <c r="T21" s="16">
        <v>0</v>
      </c>
      <c r="U21" s="16">
        <v>1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10</v>
      </c>
      <c r="AC21" s="16">
        <v>1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2">
        <v>0</v>
      </c>
      <c r="AJ21" s="16">
        <v>1</v>
      </c>
      <c r="AK21" s="16">
        <v>12</v>
      </c>
      <c r="AL21" s="16">
        <v>0</v>
      </c>
      <c r="AM21" s="16">
        <v>3</v>
      </c>
      <c r="AN21" s="16">
        <v>0</v>
      </c>
      <c r="AO21" s="16">
        <v>14.000000000000002</v>
      </c>
      <c r="AP21" s="2">
        <v>0</v>
      </c>
      <c r="AQ21" s="2">
        <v>0</v>
      </c>
    </row>
    <row r="22" spans="1:43">
      <c r="A22" s="2">
        <v>15.5</v>
      </c>
      <c r="B22" s="2">
        <v>1</v>
      </c>
      <c r="C22" s="16">
        <v>0</v>
      </c>
      <c r="D22" s="16">
        <v>1</v>
      </c>
      <c r="E22" s="16">
        <v>0</v>
      </c>
      <c r="F22" s="16">
        <v>4</v>
      </c>
      <c r="G22" s="16">
        <v>0</v>
      </c>
      <c r="H22" s="16">
        <v>5</v>
      </c>
      <c r="I22" s="16">
        <v>1</v>
      </c>
      <c r="J22" s="16">
        <v>11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13</v>
      </c>
      <c r="R22" s="16">
        <v>0</v>
      </c>
      <c r="S22" s="16">
        <v>0</v>
      </c>
      <c r="T22" s="16">
        <v>2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3</v>
      </c>
      <c r="AC22" s="16">
        <v>1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2">
        <v>0</v>
      </c>
      <c r="AJ22" s="16">
        <v>0</v>
      </c>
      <c r="AK22" s="16">
        <v>11</v>
      </c>
      <c r="AL22" s="16">
        <v>0</v>
      </c>
      <c r="AM22" s="16">
        <v>0</v>
      </c>
      <c r="AN22" s="16">
        <v>0</v>
      </c>
      <c r="AO22" s="16">
        <v>48</v>
      </c>
      <c r="AP22" s="2">
        <v>0</v>
      </c>
      <c r="AQ22" s="2">
        <v>0</v>
      </c>
    </row>
    <row r="23" spans="1:43">
      <c r="A23" s="2">
        <v>16.5</v>
      </c>
      <c r="B23" s="2">
        <v>1</v>
      </c>
      <c r="C23" s="16">
        <v>0</v>
      </c>
      <c r="D23" s="16">
        <v>0</v>
      </c>
      <c r="E23" s="16">
        <v>0</v>
      </c>
      <c r="F23" s="16">
        <v>11</v>
      </c>
      <c r="G23" s="16">
        <v>2</v>
      </c>
      <c r="H23" s="16">
        <v>3</v>
      </c>
      <c r="I23" s="16">
        <v>2</v>
      </c>
      <c r="J23" s="16">
        <v>9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9</v>
      </c>
      <c r="R23" s="16">
        <v>0</v>
      </c>
      <c r="S23" s="16">
        <v>1</v>
      </c>
      <c r="T23" s="16">
        <v>0</v>
      </c>
      <c r="U23" s="16">
        <v>0</v>
      </c>
      <c r="V23" s="16">
        <v>1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4</v>
      </c>
      <c r="AC23" s="16">
        <v>3</v>
      </c>
      <c r="AD23" s="16">
        <v>0</v>
      </c>
      <c r="AE23" s="16">
        <v>0</v>
      </c>
      <c r="AF23" s="16">
        <v>1</v>
      </c>
      <c r="AG23" s="16">
        <v>0</v>
      </c>
      <c r="AH23" s="16">
        <v>0</v>
      </c>
      <c r="AI23" s="2">
        <v>0</v>
      </c>
      <c r="AJ23" s="16">
        <v>0</v>
      </c>
      <c r="AK23" s="16">
        <v>2</v>
      </c>
      <c r="AL23" s="16">
        <v>0</v>
      </c>
      <c r="AM23" s="16">
        <v>3</v>
      </c>
      <c r="AN23" s="16">
        <v>0</v>
      </c>
      <c r="AO23" s="16">
        <v>49</v>
      </c>
      <c r="AP23" s="2">
        <v>0</v>
      </c>
      <c r="AQ23" s="2">
        <v>0</v>
      </c>
    </row>
    <row r="24" spans="1:43">
      <c r="A24" s="2">
        <v>17.5</v>
      </c>
      <c r="B24" s="2">
        <v>1</v>
      </c>
      <c r="C24" s="16">
        <v>0</v>
      </c>
      <c r="D24" s="16">
        <v>0</v>
      </c>
      <c r="E24" s="16">
        <v>0</v>
      </c>
      <c r="F24" s="16">
        <v>8</v>
      </c>
      <c r="G24" s="16">
        <v>0</v>
      </c>
      <c r="H24" s="16">
        <v>2</v>
      </c>
      <c r="I24" s="16">
        <v>1</v>
      </c>
      <c r="J24" s="16">
        <v>8</v>
      </c>
      <c r="K24" s="16">
        <v>0</v>
      </c>
      <c r="L24" s="16">
        <v>1</v>
      </c>
      <c r="M24" s="16">
        <v>0</v>
      </c>
      <c r="N24" s="16">
        <v>0</v>
      </c>
      <c r="O24" s="16">
        <v>0</v>
      </c>
      <c r="P24" s="16">
        <v>0</v>
      </c>
      <c r="Q24" s="16">
        <v>7.0000000000000009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1</v>
      </c>
      <c r="AC24" s="16">
        <v>3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2">
        <v>0</v>
      </c>
      <c r="AJ24" s="16">
        <v>0</v>
      </c>
      <c r="AK24" s="16">
        <v>2</v>
      </c>
      <c r="AL24" s="16">
        <v>0</v>
      </c>
      <c r="AM24" s="16">
        <v>3</v>
      </c>
      <c r="AN24" s="16">
        <v>0</v>
      </c>
      <c r="AO24" s="16">
        <v>64</v>
      </c>
      <c r="AP24" s="2">
        <v>0</v>
      </c>
      <c r="AQ24" s="2">
        <v>0</v>
      </c>
    </row>
    <row r="25" spans="1:43">
      <c r="A25" s="2">
        <v>18.5</v>
      </c>
      <c r="B25" s="2">
        <v>1</v>
      </c>
      <c r="C25" s="16">
        <v>0</v>
      </c>
      <c r="D25" s="16">
        <v>0</v>
      </c>
      <c r="E25" s="16">
        <v>0</v>
      </c>
      <c r="F25" s="16">
        <v>1</v>
      </c>
      <c r="G25" s="16">
        <v>2</v>
      </c>
      <c r="H25" s="16">
        <v>0</v>
      </c>
      <c r="I25" s="16">
        <v>0</v>
      </c>
      <c r="J25" s="16">
        <v>6</v>
      </c>
      <c r="K25" s="16">
        <v>0</v>
      </c>
      <c r="L25" s="16">
        <v>0</v>
      </c>
      <c r="M25" s="16">
        <v>0</v>
      </c>
      <c r="N25" s="16">
        <v>0</v>
      </c>
      <c r="O25" s="16">
        <v>3</v>
      </c>
      <c r="P25" s="16">
        <v>0</v>
      </c>
      <c r="Q25" s="16">
        <v>13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1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2">
        <v>0</v>
      </c>
      <c r="AJ25" s="16">
        <v>0</v>
      </c>
      <c r="AK25" s="16">
        <v>2</v>
      </c>
      <c r="AL25" s="16">
        <v>6</v>
      </c>
      <c r="AM25" s="16">
        <v>1</v>
      </c>
      <c r="AN25" s="16">
        <v>0</v>
      </c>
      <c r="AO25" s="16">
        <v>65</v>
      </c>
      <c r="AP25" s="2">
        <v>0</v>
      </c>
      <c r="AQ25" s="2">
        <v>0</v>
      </c>
    </row>
    <row r="26" spans="1:43">
      <c r="A26" s="2">
        <v>19.5</v>
      </c>
      <c r="B26" s="2">
        <v>1</v>
      </c>
      <c r="C26" s="16">
        <v>0</v>
      </c>
      <c r="D26" s="16">
        <v>0</v>
      </c>
      <c r="E26" s="16">
        <v>0</v>
      </c>
      <c r="F26" s="16">
        <v>10</v>
      </c>
      <c r="G26" s="16">
        <v>0</v>
      </c>
      <c r="H26" s="16">
        <v>0</v>
      </c>
      <c r="I26" s="16">
        <v>0</v>
      </c>
      <c r="J26" s="16">
        <v>12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11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2</v>
      </c>
      <c r="AC26" s="16">
        <v>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2">
        <v>0</v>
      </c>
      <c r="AJ26" s="16">
        <v>0</v>
      </c>
      <c r="AK26" s="16">
        <v>1</v>
      </c>
      <c r="AL26" s="16">
        <v>7.0000000000000009</v>
      </c>
      <c r="AM26" s="16">
        <v>2</v>
      </c>
      <c r="AN26" s="16">
        <v>0</v>
      </c>
      <c r="AO26" s="16">
        <v>53</v>
      </c>
      <c r="AP26" s="2">
        <v>0</v>
      </c>
      <c r="AQ26" s="2">
        <v>0</v>
      </c>
    </row>
    <row r="27" spans="1:43">
      <c r="A27" s="2">
        <v>20.5</v>
      </c>
      <c r="B27" s="2">
        <v>1</v>
      </c>
      <c r="C27" s="2">
        <v>0</v>
      </c>
      <c r="D27" s="2">
        <v>5</v>
      </c>
      <c r="E27" s="16">
        <v>0</v>
      </c>
      <c r="F27" s="2">
        <v>3</v>
      </c>
      <c r="G27" s="2">
        <v>0</v>
      </c>
      <c r="H27" s="2">
        <v>0</v>
      </c>
      <c r="I27" s="2">
        <v>0</v>
      </c>
      <c r="J27" s="2">
        <v>11</v>
      </c>
      <c r="K27" s="16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16">
        <v>0</v>
      </c>
      <c r="X27" s="2">
        <v>0</v>
      </c>
      <c r="Y27" s="2">
        <v>0</v>
      </c>
      <c r="Z27" s="2">
        <v>0</v>
      </c>
      <c r="AA27" s="2">
        <v>0</v>
      </c>
      <c r="AB27" s="2">
        <v>3</v>
      </c>
      <c r="AC27" s="2">
        <v>2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2</v>
      </c>
      <c r="AL27" s="2">
        <v>6</v>
      </c>
      <c r="AM27" s="2">
        <v>3</v>
      </c>
      <c r="AN27" s="2">
        <v>0</v>
      </c>
      <c r="AO27" s="2">
        <v>59</v>
      </c>
      <c r="AP27" s="2">
        <v>0</v>
      </c>
      <c r="AQ27" s="2">
        <v>0</v>
      </c>
    </row>
    <row r="28" spans="1:43">
      <c r="A28" s="2">
        <v>21.5</v>
      </c>
      <c r="B28" s="2">
        <v>1</v>
      </c>
      <c r="C28" s="2">
        <v>0</v>
      </c>
      <c r="D28" s="2">
        <v>0</v>
      </c>
      <c r="E28" s="16">
        <v>0</v>
      </c>
      <c r="F28" s="2">
        <v>8</v>
      </c>
      <c r="G28" s="2">
        <v>2</v>
      </c>
      <c r="H28" s="2">
        <v>0</v>
      </c>
      <c r="I28" s="2">
        <v>0</v>
      </c>
      <c r="J28" s="2">
        <v>12</v>
      </c>
      <c r="K28" s="16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16">
        <v>0</v>
      </c>
      <c r="X28" s="2">
        <v>3</v>
      </c>
      <c r="Y28" s="2">
        <v>2</v>
      </c>
      <c r="Z28" s="2">
        <v>0</v>
      </c>
      <c r="AA28" s="2">
        <v>0</v>
      </c>
      <c r="AB28" s="2">
        <v>3</v>
      </c>
      <c r="AC28" s="2">
        <v>4</v>
      </c>
      <c r="AD28" s="2">
        <v>0</v>
      </c>
      <c r="AE28" s="2">
        <v>0</v>
      </c>
      <c r="AF28" s="2">
        <v>2</v>
      </c>
      <c r="AG28" s="2">
        <v>0</v>
      </c>
      <c r="AH28" s="2">
        <v>0</v>
      </c>
      <c r="AI28" s="2">
        <v>0</v>
      </c>
      <c r="AJ28" s="2">
        <v>0</v>
      </c>
      <c r="AK28" s="2">
        <v>1</v>
      </c>
      <c r="AL28" s="2">
        <v>13</v>
      </c>
      <c r="AM28" s="2">
        <v>2</v>
      </c>
      <c r="AN28" s="2">
        <v>0</v>
      </c>
      <c r="AO28" s="2">
        <v>45</v>
      </c>
      <c r="AP28" s="2">
        <v>0</v>
      </c>
      <c r="AQ28" s="2">
        <v>0</v>
      </c>
    </row>
    <row r="29" spans="1:43">
      <c r="A29" s="2">
        <v>22.5</v>
      </c>
      <c r="B29" s="2">
        <v>1</v>
      </c>
      <c r="C29" s="2">
        <v>0</v>
      </c>
      <c r="D29" s="2">
        <v>2</v>
      </c>
      <c r="E29" s="16">
        <v>0</v>
      </c>
      <c r="F29" s="2">
        <v>6</v>
      </c>
      <c r="G29" s="2">
        <v>0</v>
      </c>
      <c r="H29" s="2">
        <v>0</v>
      </c>
      <c r="I29" s="2">
        <v>0</v>
      </c>
      <c r="J29" s="2">
        <v>9</v>
      </c>
      <c r="K29" s="16">
        <v>0</v>
      </c>
      <c r="L29" s="2">
        <v>1</v>
      </c>
      <c r="M29" s="2">
        <v>0</v>
      </c>
      <c r="N29" s="2">
        <v>0</v>
      </c>
      <c r="O29" s="2">
        <v>0</v>
      </c>
      <c r="P29" s="2">
        <v>1</v>
      </c>
      <c r="Q29" s="2">
        <v>5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16">
        <v>0</v>
      </c>
      <c r="X29" s="2">
        <v>0</v>
      </c>
      <c r="Y29" s="2">
        <v>2</v>
      </c>
      <c r="Z29" s="2">
        <v>0</v>
      </c>
      <c r="AA29" s="2">
        <v>0</v>
      </c>
      <c r="AB29" s="2">
        <v>6</v>
      </c>
      <c r="AC29" s="2">
        <v>4</v>
      </c>
      <c r="AD29" s="2">
        <v>0</v>
      </c>
      <c r="AE29" s="2">
        <v>0</v>
      </c>
      <c r="AF29" s="2">
        <v>2</v>
      </c>
      <c r="AG29" s="2">
        <v>1</v>
      </c>
      <c r="AH29" s="2">
        <v>0</v>
      </c>
      <c r="AI29" s="2">
        <v>0</v>
      </c>
      <c r="AJ29" s="2">
        <v>0</v>
      </c>
      <c r="AK29" s="2">
        <v>4</v>
      </c>
      <c r="AL29" s="2">
        <v>3</v>
      </c>
      <c r="AM29" s="2">
        <v>0</v>
      </c>
      <c r="AN29" s="2">
        <v>0</v>
      </c>
      <c r="AO29" s="2">
        <v>54</v>
      </c>
      <c r="AP29" s="2">
        <v>0</v>
      </c>
      <c r="AQ29" s="2">
        <v>0</v>
      </c>
    </row>
    <row r="30" spans="1:43">
      <c r="A30" s="2">
        <v>23.5</v>
      </c>
      <c r="B30" s="2">
        <v>1</v>
      </c>
      <c r="C30" s="2">
        <v>0</v>
      </c>
      <c r="D30" s="2">
        <v>2</v>
      </c>
      <c r="E30" s="16">
        <v>0</v>
      </c>
      <c r="F30" s="2">
        <v>4</v>
      </c>
      <c r="G30" s="2">
        <v>0</v>
      </c>
      <c r="H30" s="2">
        <v>2</v>
      </c>
      <c r="I30" s="2">
        <v>0</v>
      </c>
      <c r="J30" s="2">
        <v>14.000000000000002</v>
      </c>
      <c r="K30" s="16">
        <v>0</v>
      </c>
      <c r="L30" s="2">
        <v>0</v>
      </c>
      <c r="M30" s="2">
        <v>0</v>
      </c>
      <c r="N30" s="2">
        <v>0</v>
      </c>
      <c r="O30" s="2">
        <v>0</v>
      </c>
      <c r="P30" s="2">
        <v>2</v>
      </c>
      <c r="Q30" s="2">
        <v>4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16">
        <v>0</v>
      </c>
      <c r="X30" s="2">
        <v>0</v>
      </c>
      <c r="Y30" s="2">
        <v>2</v>
      </c>
      <c r="Z30" s="2">
        <v>0</v>
      </c>
      <c r="AA30" s="2">
        <v>0</v>
      </c>
      <c r="AB30" s="2">
        <v>2</v>
      </c>
      <c r="AC30" s="2">
        <v>4</v>
      </c>
      <c r="AD30" s="2">
        <v>0</v>
      </c>
      <c r="AE30" s="2">
        <v>0</v>
      </c>
      <c r="AF30" s="2">
        <v>2</v>
      </c>
      <c r="AG30" s="2">
        <v>0</v>
      </c>
      <c r="AH30" s="2">
        <v>0</v>
      </c>
      <c r="AI30" s="2">
        <v>0</v>
      </c>
      <c r="AJ30" s="2">
        <v>0</v>
      </c>
      <c r="AK30" s="2">
        <v>4</v>
      </c>
      <c r="AL30" s="2">
        <v>14.000000000000002</v>
      </c>
      <c r="AM30" s="2">
        <v>0</v>
      </c>
      <c r="AN30" s="2">
        <v>0</v>
      </c>
      <c r="AO30" s="2">
        <v>44</v>
      </c>
      <c r="AP30" s="2">
        <v>0</v>
      </c>
      <c r="AQ30" s="2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tabSelected="1" zoomScale="130" zoomScaleNormal="130" workbookViewId="0">
      <selection activeCell="C36" sqref="C36"/>
    </sheetView>
  </sheetViews>
  <sheetFormatPr baseColWidth="10" defaultColWidth="10.83203125" defaultRowHeight="14"/>
  <cols>
    <col min="1" max="1" width="11.6640625" style="3" customWidth="1"/>
    <col min="2" max="2" width="8.33203125" style="3" customWidth="1"/>
    <col min="3" max="3" width="15.5" style="3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6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5" t="s">
        <v>57</v>
      </c>
      <c r="B2" s="5">
        <v>1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3" ht="20" customHeight="1">
      <c r="A4" s="13" t="s">
        <v>19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49.5" customHeight="1">
      <c r="A5" s="6" t="s">
        <v>0</v>
      </c>
      <c r="B5" s="6" t="s">
        <v>1</v>
      </c>
      <c r="C5" s="7" t="s">
        <v>12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13</v>
      </c>
      <c r="I5" s="12"/>
      <c r="J5" s="12"/>
      <c r="K5" s="12"/>
      <c r="L5" s="12"/>
    </row>
    <row r="6" spans="1:13">
      <c r="A6" s="8" t="s">
        <v>62</v>
      </c>
      <c r="B6" s="8">
        <v>1</v>
      </c>
      <c r="C6" s="8" t="s">
        <v>63</v>
      </c>
      <c r="D6" s="8">
        <v>4.5</v>
      </c>
      <c r="E6" s="8">
        <v>1</v>
      </c>
      <c r="F6" s="8">
        <v>-1521</v>
      </c>
      <c r="G6" s="8">
        <v>16</v>
      </c>
      <c r="H6" s="8" t="s">
        <v>67</v>
      </c>
      <c r="I6" s="12"/>
      <c r="J6" s="12"/>
      <c r="K6" s="12"/>
      <c r="L6" s="12"/>
    </row>
    <row r="7" spans="1:13">
      <c r="A7" s="8" t="s">
        <v>62</v>
      </c>
      <c r="B7" s="8">
        <v>1</v>
      </c>
      <c r="C7" s="8" t="s">
        <v>64</v>
      </c>
      <c r="D7" s="8">
        <v>9.5</v>
      </c>
      <c r="E7" s="8">
        <v>1</v>
      </c>
      <c r="F7" s="8">
        <v>109</v>
      </c>
      <c r="G7" s="8">
        <v>16</v>
      </c>
      <c r="H7" s="8" t="s">
        <v>68</v>
      </c>
      <c r="I7" s="12"/>
      <c r="J7" s="12"/>
      <c r="K7" s="12"/>
      <c r="L7" s="12"/>
    </row>
    <row r="8" spans="1:13">
      <c r="A8" s="8" t="s">
        <v>62</v>
      </c>
      <c r="B8" s="8">
        <v>1</v>
      </c>
      <c r="C8" s="8" t="s">
        <v>65</v>
      </c>
      <c r="D8" s="8">
        <v>14.5</v>
      </c>
      <c r="E8" s="8">
        <v>1</v>
      </c>
      <c r="F8" s="8">
        <v>340</v>
      </c>
      <c r="G8" s="8">
        <v>24</v>
      </c>
      <c r="H8" s="8" t="s">
        <v>69</v>
      </c>
      <c r="I8" s="12"/>
      <c r="J8" s="12"/>
      <c r="K8" s="12"/>
      <c r="L8" s="12"/>
    </row>
    <row r="9" spans="1:13">
      <c r="A9" s="8" t="s">
        <v>62</v>
      </c>
      <c r="B9" s="8">
        <v>1</v>
      </c>
      <c r="C9" s="8" t="s">
        <v>66</v>
      </c>
      <c r="D9" s="8">
        <v>17.5</v>
      </c>
      <c r="E9" s="8">
        <v>1</v>
      </c>
      <c r="F9" s="8">
        <v>553</v>
      </c>
      <c r="G9" s="8">
        <v>31</v>
      </c>
      <c r="H9" s="8" t="s">
        <v>69</v>
      </c>
      <c r="I9" s="12"/>
      <c r="J9" s="12"/>
      <c r="K9" s="12"/>
      <c r="L9" s="12"/>
    </row>
    <row r="10" spans="1:13" ht="31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3">
      <c r="A11" s="13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51.75" customHeight="1">
      <c r="A12" s="6" t="s">
        <v>0</v>
      </c>
      <c r="B12" s="6" t="s">
        <v>1</v>
      </c>
      <c r="C12" s="6" t="s">
        <v>3</v>
      </c>
      <c r="D12" s="7" t="s">
        <v>8</v>
      </c>
      <c r="E12" s="7" t="s">
        <v>21</v>
      </c>
      <c r="F12" s="7" t="s">
        <v>9</v>
      </c>
      <c r="G12" s="9" t="s">
        <v>14</v>
      </c>
      <c r="H12" s="9" t="s">
        <v>15</v>
      </c>
      <c r="I12" s="6" t="s">
        <v>4</v>
      </c>
      <c r="J12" s="9" t="s">
        <v>16</v>
      </c>
      <c r="K12" s="6" t="s">
        <v>7</v>
      </c>
      <c r="L12" s="10" t="s">
        <v>5</v>
      </c>
    </row>
    <row r="13" spans="1:13">
      <c r="A13" s="8" t="s">
        <v>62</v>
      </c>
      <c r="B13" s="8">
        <v>1</v>
      </c>
      <c r="C13" s="8"/>
      <c r="D13" s="8">
        <v>0.5</v>
      </c>
      <c r="E13" s="8">
        <f>D13+0.5</f>
        <v>1</v>
      </c>
      <c r="F13" s="8">
        <v>1</v>
      </c>
      <c r="G13" s="8">
        <v>5.6899999999999999E-2</v>
      </c>
      <c r="H13" s="8">
        <v>120.28564540000001</v>
      </c>
      <c r="I13" s="8">
        <v>3.6613995259999998</v>
      </c>
      <c r="J13" s="8"/>
      <c r="K13" s="8"/>
      <c r="L13" s="14">
        <v>2012</v>
      </c>
      <c r="M13" s="15"/>
    </row>
    <row r="14" spans="1:13">
      <c r="A14" s="8" t="s">
        <v>62</v>
      </c>
      <c r="B14" s="8">
        <v>1</v>
      </c>
      <c r="C14" s="8"/>
      <c r="D14" s="8">
        <v>1.5</v>
      </c>
      <c r="E14" s="8">
        <f t="shared" ref="E14:E24" si="0">D14+0.5</f>
        <v>2</v>
      </c>
      <c r="F14" s="8">
        <v>1</v>
      </c>
      <c r="G14" s="8">
        <v>6.1400000000000003E-2</v>
      </c>
      <c r="H14" s="8">
        <v>71.302683889999997</v>
      </c>
      <c r="I14" s="8">
        <v>2.2367963419999999</v>
      </c>
      <c r="J14" s="8"/>
      <c r="K14" s="8"/>
      <c r="L14" s="14"/>
      <c r="M14" s="15"/>
    </row>
    <row r="15" spans="1:13">
      <c r="A15" s="8" t="s">
        <v>62</v>
      </c>
      <c r="B15" s="8">
        <v>1</v>
      </c>
      <c r="C15" s="8"/>
      <c r="D15" s="8">
        <v>2.5</v>
      </c>
      <c r="E15" s="8">
        <f t="shared" si="0"/>
        <v>3</v>
      </c>
      <c r="F15" s="8">
        <v>1</v>
      </c>
      <c r="G15" s="8">
        <v>7.1499999999999994E-2</v>
      </c>
      <c r="H15" s="8">
        <v>30.649655389999999</v>
      </c>
      <c r="I15" s="8">
        <v>1.1485860640000001</v>
      </c>
      <c r="J15" s="8"/>
      <c r="K15" s="8"/>
      <c r="L15" s="14"/>
      <c r="M15" s="15"/>
    </row>
    <row r="16" spans="1:13">
      <c r="A16" s="8" t="s">
        <v>62</v>
      </c>
      <c r="B16" s="8">
        <v>1</v>
      </c>
      <c r="C16" s="8"/>
      <c r="D16" s="8">
        <v>4.5</v>
      </c>
      <c r="E16" s="8">
        <f t="shared" si="0"/>
        <v>5</v>
      </c>
      <c r="F16" s="8">
        <v>1</v>
      </c>
      <c r="G16" s="8">
        <v>6.3600000000000004E-2</v>
      </c>
      <c r="H16" s="8">
        <v>6.8996055170000004</v>
      </c>
      <c r="I16" s="8">
        <v>0.32813983899999999</v>
      </c>
      <c r="J16" s="8"/>
      <c r="K16" s="8"/>
      <c r="L16" s="14"/>
      <c r="M16" s="15"/>
    </row>
    <row r="17" spans="1:13">
      <c r="A17" s="8" t="s">
        <v>62</v>
      </c>
      <c r="B17" s="8">
        <v>1</v>
      </c>
      <c r="C17" s="8"/>
      <c r="D17" s="8">
        <v>6.5</v>
      </c>
      <c r="E17" s="8">
        <f t="shared" si="0"/>
        <v>7</v>
      </c>
      <c r="F17" s="8">
        <v>1</v>
      </c>
      <c r="G17" s="8">
        <v>0.1052</v>
      </c>
      <c r="H17" s="8">
        <v>6.2139245689999996</v>
      </c>
      <c r="I17" s="8">
        <v>0.31398264799999998</v>
      </c>
      <c r="J17" s="8"/>
      <c r="K17" s="8"/>
      <c r="L17" s="14"/>
      <c r="M17" s="15"/>
    </row>
    <row r="18" spans="1:13">
      <c r="A18" s="8" t="s">
        <v>62</v>
      </c>
      <c r="B18" s="8">
        <v>1</v>
      </c>
      <c r="C18" s="8"/>
      <c r="D18" s="8">
        <v>8.5</v>
      </c>
      <c r="E18" s="8">
        <f t="shared" si="0"/>
        <v>9</v>
      </c>
      <c r="F18" s="8">
        <v>1</v>
      </c>
      <c r="G18" s="8">
        <v>0.1147</v>
      </c>
      <c r="H18" s="8">
        <v>3.2470541919999998</v>
      </c>
      <c r="I18" s="8">
        <v>0.20384100399999999</v>
      </c>
      <c r="J18" s="8"/>
      <c r="K18" s="8"/>
      <c r="L18" s="14"/>
      <c r="M18" s="15"/>
    </row>
    <row r="19" spans="1:13">
      <c r="A19" s="8" t="s">
        <v>62</v>
      </c>
      <c r="B19" s="8">
        <v>1</v>
      </c>
      <c r="C19" s="8"/>
      <c r="D19" s="8">
        <v>10.5</v>
      </c>
      <c r="E19" s="8">
        <f t="shared" si="0"/>
        <v>11</v>
      </c>
      <c r="F19" s="8">
        <v>1</v>
      </c>
      <c r="G19" s="8">
        <v>9.8199999999999996E-2</v>
      </c>
      <c r="H19" s="8">
        <v>2.9917164810000001</v>
      </c>
      <c r="I19" s="8">
        <v>0.22281105900000001</v>
      </c>
      <c r="J19" s="8"/>
      <c r="K19" s="8"/>
      <c r="L19" s="14"/>
      <c r="M19" s="15"/>
    </row>
    <row r="20" spans="1:13">
      <c r="A20" s="8" t="s">
        <v>62</v>
      </c>
      <c r="B20" s="8">
        <v>1</v>
      </c>
      <c r="C20" s="8"/>
      <c r="D20" s="8">
        <v>12.5</v>
      </c>
      <c r="E20" s="8">
        <f t="shared" si="0"/>
        <v>13</v>
      </c>
      <c r="F20" s="8">
        <v>1</v>
      </c>
      <c r="G20" s="8">
        <v>0.15570000000000001</v>
      </c>
      <c r="H20" s="8">
        <v>3.6290289229999999</v>
      </c>
      <c r="I20" s="8">
        <v>0.27015719900000001</v>
      </c>
      <c r="J20" s="8"/>
      <c r="K20" s="8"/>
      <c r="L20" s="14"/>
      <c r="M20" s="15"/>
    </row>
    <row r="21" spans="1:13">
      <c r="A21" s="8" t="s">
        <v>62</v>
      </c>
      <c r="B21" s="8">
        <v>1</v>
      </c>
      <c r="C21" s="8"/>
      <c r="D21" s="8">
        <v>14.5</v>
      </c>
      <c r="E21" s="8">
        <f t="shared" si="0"/>
        <v>15</v>
      </c>
      <c r="F21" s="8">
        <v>1</v>
      </c>
      <c r="G21" s="8">
        <v>8.2799999999999999E-2</v>
      </c>
      <c r="H21" s="8">
        <v>5.2454544079999996</v>
      </c>
      <c r="I21" s="8">
        <v>0.36175515400000002</v>
      </c>
      <c r="J21" s="8"/>
      <c r="K21" s="8"/>
      <c r="L21" s="14"/>
      <c r="M21" s="15"/>
    </row>
    <row r="22" spans="1:13">
      <c r="A22" s="8" t="s">
        <v>62</v>
      </c>
      <c r="B22" s="8">
        <v>1</v>
      </c>
      <c r="C22" s="8"/>
      <c r="D22" s="8">
        <v>16.5</v>
      </c>
      <c r="E22" s="8">
        <f t="shared" si="0"/>
        <v>17</v>
      </c>
      <c r="F22" s="8">
        <v>1</v>
      </c>
      <c r="G22" s="8">
        <v>8.5999999999999993E-2</v>
      </c>
      <c r="H22" s="8">
        <v>5.5922580929999999</v>
      </c>
      <c r="I22" s="8">
        <v>0.41648129699999997</v>
      </c>
      <c r="J22" s="8"/>
      <c r="K22" s="8"/>
      <c r="L22" s="14"/>
      <c r="M22" s="15"/>
    </row>
    <row r="23" spans="1:13">
      <c r="A23" s="8" t="s">
        <v>62</v>
      </c>
      <c r="B23" s="8">
        <v>1</v>
      </c>
      <c r="C23" s="8"/>
      <c r="D23" s="8">
        <v>18.5</v>
      </c>
      <c r="E23" s="8">
        <f t="shared" si="0"/>
        <v>19</v>
      </c>
      <c r="F23" s="8">
        <v>1</v>
      </c>
      <c r="G23" s="8">
        <v>8.5599999999999996E-2</v>
      </c>
      <c r="H23" s="8">
        <v>6.7577370419999996</v>
      </c>
      <c r="I23" s="8">
        <v>0.51646981999999997</v>
      </c>
      <c r="J23" s="8"/>
      <c r="K23" s="8"/>
      <c r="L23" s="14"/>
      <c r="M23" s="15"/>
    </row>
    <row r="24" spans="1:13">
      <c r="A24" s="8" t="s">
        <v>62</v>
      </c>
      <c r="B24" s="8">
        <v>1</v>
      </c>
      <c r="C24" s="8"/>
      <c r="D24" s="8">
        <v>21.5</v>
      </c>
      <c r="E24" s="8">
        <f t="shared" si="0"/>
        <v>22</v>
      </c>
      <c r="F24" s="8">
        <v>1</v>
      </c>
      <c r="G24" s="8">
        <v>7.9799999999999996E-2</v>
      </c>
      <c r="H24" s="8">
        <v>5.3669027529999997</v>
      </c>
      <c r="I24" s="8">
        <v>0.38394938000000001</v>
      </c>
      <c r="J24" s="8"/>
      <c r="K24" s="8"/>
      <c r="L24" s="14"/>
      <c r="M24" s="15"/>
    </row>
    <row r="25" spans="1:13" ht="22" customHeight="1">
      <c r="A25" s="12"/>
      <c r="B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>
      <c r="A26" s="13" t="s">
        <v>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45">
      <c r="A27" s="6" t="s">
        <v>0</v>
      </c>
      <c r="B27" s="6" t="s">
        <v>1</v>
      </c>
      <c r="C27" s="6" t="s">
        <v>3</v>
      </c>
      <c r="D27" s="9" t="s">
        <v>8</v>
      </c>
      <c r="E27" s="9" t="s">
        <v>9</v>
      </c>
      <c r="F27" s="9" t="s">
        <v>73</v>
      </c>
      <c r="G27" s="9" t="s">
        <v>11</v>
      </c>
      <c r="H27" s="9" t="s">
        <v>17</v>
      </c>
      <c r="I27" s="12"/>
      <c r="J27" s="12"/>
      <c r="K27" s="12"/>
      <c r="L27" s="12"/>
    </row>
    <row r="28" spans="1:13">
      <c r="A28" s="8" t="s">
        <v>57</v>
      </c>
      <c r="B28" s="8">
        <v>1</v>
      </c>
      <c r="C28" s="8" t="s">
        <v>70</v>
      </c>
      <c r="D28" s="8">
        <v>23</v>
      </c>
      <c r="E28" s="8">
        <v>1</v>
      </c>
      <c r="F28" s="8">
        <v>792</v>
      </c>
      <c r="G28" s="8">
        <v>23</v>
      </c>
      <c r="H28" s="8" t="s">
        <v>72</v>
      </c>
      <c r="I28" s="12"/>
      <c r="J28" s="12"/>
      <c r="K28" s="12"/>
      <c r="L28" s="12"/>
    </row>
    <row r="29" spans="1:13">
      <c r="A29" s="8" t="s">
        <v>57</v>
      </c>
      <c r="B29" s="8">
        <v>1</v>
      </c>
      <c r="C29" s="8" t="s">
        <v>71</v>
      </c>
      <c r="D29" s="8">
        <v>30</v>
      </c>
      <c r="E29" s="8">
        <v>1</v>
      </c>
      <c r="F29" s="8">
        <v>846</v>
      </c>
      <c r="G29" s="8">
        <v>30</v>
      </c>
      <c r="H29" s="8" t="s">
        <v>72</v>
      </c>
      <c r="I29" s="12"/>
      <c r="J29" s="12"/>
      <c r="K29" s="12"/>
      <c r="L29" s="12"/>
    </row>
    <row r="30" spans="1:13">
      <c r="A30" s="8"/>
      <c r="B30" s="8"/>
      <c r="C30" s="8"/>
      <c r="D30" s="8"/>
      <c r="E30" s="8"/>
      <c r="F30" s="8"/>
      <c r="G30" s="8"/>
      <c r="H30" s="8"/>
      <c r="I30" s="12"/>
      <c r="J30" s="12"/>
      <c r="K30" s="12"/>
      <c r="L30" s="12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2022-06-23T02:50:23Z</dcterms:modified>
  <cp:category/>
  <cp:contentStatus/>
</cp:coreProperties>
</file>